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emf" ContentType="image/x-emf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95" windowHeight="11760" activeTab="2"/>
  </bookViews>
  <sheets>
    <sheet name="Estatura-peso" sheetId="14" r:id="rId1"/>
    <sheet name="Regresión estatura peso" sheetId="15" r:id="rId2"/>
    <sheet name="Regresión centrando" sheetId="16" r:id="rId3"/>
  </sheets>
  <calcPr calcId="125725"/>
</workbook>
</file>

<file path=xl/calcChain.xml><?xml version="1.0" encoding="utf-8"?>
<calcChain xmlns="http://schemas.openxmlformats.org/spreadsheetml/2006/main">
  <c r="F4" i="15"/>
  <c r="F3"/>
  <c r="F10"/>
  <c r="F9"/>
  <c r="G10"/>
  <c r="G9"/>
  <c r="H11" i="14"/>
  <c r="G11"/>
  <c r="H10"/>
  <c r="G10"/>
  <c r="G5"/>
  <c r="G4"/>
  <c r="G28" i="16"/>
  <c r="H9" l="1"/>
  <c r="H10"/>
  <c r="G22" s="1"/>
  <c r="G23" s="1"/>
  <c r="G27"/>
</calcChain>
</file>

<file path=xl/sharedStrings.xml><?xml version="1.0" encoding="utf-8"?>
<sst xmlns="http://schemas.openxmlformats.org/spreadsheetml/2006/main" count="40" uniqueCount="16">
  <si>
    <t>Altura (en cm.)</t>
  </si>
  <si>
    <t>Peso (en Kg.)</t>
  </si>
  <si>
    <t>Sujeto</t>
  </si>
  <si>
    <t>Coef. de correlación</t>
  </si>
  <si>
    <t>Pearson</t>
  </si>
  <si>
    <t>R cuadrado</t>
  </si>
  <si>
    <t>Covarianza</t>
  </si>
  <si>
    <t>Altura</t>
  </si>
  <si>
    <t>Peso</t>
  </si>
  <si>
    <t>Media</t>
  </si>
  <si>
    <t>Desviación típica</t>
  </si>
  <si>
    <t>b1 pendiente</t>
  </si>
  <si>
    <t>b0 interseccion</t>
  </si>
  <si>
    <t>Cálculo aplicando fórmulas</t>
  </si>
  <si>
    <t>Cálculo mediante funciones</t>
  </si>
  <si>
    <t>Altura centrada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</si>
</sst>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'Estatura-peso'!$B$2:$B$31</c:f>
              <c:numCache>
                <c:formatCode>General</c:formatCode>
                <c:ptCount val="30"/>
                <c:pt idx="0">
                  <c:v>150</c:v>
                </c:pt>
                <c:pt idx="1">
                  <c:v>194</c:v>
                </c:pt>
                <c:pt idx="2">
                  <c:v>191</c:v>
                </c:pt>
                <c:pt idx="3">
                  <c:v>176</c:v>
                </c:pt>
                <c:pt idx="4">
                  <c:v>183</c:v>
                </c:pt>
                <c:pt idx="5">
                  <c:v>179</c:v>
                </c:pt>
                <c:pt idx="6">
                  <c:v>178</c:v>
                </c:pt>
                <c:pt idx="7">
                  <c:v>175</c:v>
                </c:pt>
                <c:pt idx="8">
                  <c:v>155</c:v>
                </c:pt>
                <c:pt idx="9">
                  <c:v>158</c:v>
                </c:pt>
                <c:pt idx="10">
                  <c:v>160</c:v>
                </c:pt>
                <c:pt idx="11">
                  <c:v>162</c:v>
                </c:pt>
                <c:pt idx="12">
                  <c:v>163</c:v>
                </c:pt>
                <c:pt idx="13">
                  <c:v>164</c:v>
                </c:pt>
                <c:pt idx="14">
                  <c:v>165</c:v>
                </c:pt>
                <c:pt idx="15">
                  <c:v>167</c:v>
                </c:pt>
                <c:pt idx="16">
                  <c:v>169</c:v>
                </c:pt>
                <c:pt idx="17">
                  <c:v>170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175</c:v>
                </c:pt>
                <c:pt idx="24">
                  <c:v>175</c:v>
                </c:pt>
                <c:pt idx="25">
                  <c:v>173</c:v>
                </c:pt>
                <c:pt idx="26">
                  <c:v>168</c:v>
                </c:pt>
                <c:pt idx="27">
                  <c:v>164</c:v>
                </c:pt>
                <c:pt idx="28">
                  <c:v>165</c:v>
                </c:pt>
                <c:pt idx="29">
                  <c:v>156</c:v>
                </c:pt>
              </c:numCache>
            </c:numRef>
          </c:xVal>
          <c:yVal>
            <c:numRef>
              <c:f>'Estatura-peso'!$C$2:$C$31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164122624"/>
        <c:axId val="164124160"/>
      </c:scatterChart>
      <c:valAx>
        <c:axId val="164122624"/>
        <c:scaling>
          <c:orientation val="minMax"/>
          <c:min val="140"/>
        </c:scaling>
        <c:axPos val="b"/>
        <c:numFmt formatCode="General" sourceLinked="1"/>
        <c:tickLblPos val="nextTo"/>
        <c:crossAx val="164124160"/>
        <c:crosses val="autoZero"/>
        <c:crossBetween val="midCat"/>
      </c:valAx>
      <c:valAx>
        <c:axId val="164124160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16412262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13278127734033246"/>
                  <c:y val="-4.951151939340916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400" b="1" baseline="0"/>
                      <a:t>y = 1,066x - 116,21</a:t>
                    </a:r>
                    <a:endParaRPr lang="en-US" sz="1400" b="1"/>
                  </a:p>
                </c:rich>
              </c:tx>
              <c:numFmt formatCode="General" sourceLinked="0"/>
            </c:trendlineLbl>
          </c:trendline>
          <c:xVal>
            <c:numRef>
              <c:f>'Estatura-peso'!$B$2:$B$31</c:f>
              <c:numCache>
                <c:formatCode>General</c:formatCode>
                <c:ptCount val="30"/>
                <c:pt idx="0">
                  <c:v>150</c:v>
                </c:pt>
                <c:pt idx="1">
                  <c:v>194</c:v>
                </c:pt>
                <c:pt idx="2">
                  <c:v>191</c:v>
                </c:pt>
                <c:pt idx="3">
                  <c:v>176</c:v>
                </c:pt>
                <c:pt idx="4">
                  <c:v>183</c:v>
                </c:pt>
                <c:pt idx="5">
                  <c:v>179</c:v>
                </c:pt>
                <c:pt idx="6">
                  <c:v>178</c:v>
                </c:pt>
                <c:pt idx="7">
                  <c:v>175</c:v>
                </c:pt>
                <c:pt idx="8">
                  <c:v>155</c:v>
                </c:pt>
                <c:pt idx="9">
                  <c:v>158</c:v>
                </c:pt>
                <c:pt idx="10">
                  <c:v>160</c:v>
                </c:pt>
                <c:pt idx="11">
                  <c:v>162</c:v>
                </c:pt>
                <c:pt idx="12">
                  <c:v>163</c:v>
                </c:pt>
                <c:pt idx="13">
                  <c:v>164</c:v>
                </c:pt>
                <c:pt idx="14">
                  <c:v>165</c:v>
                </c:pt>
                <c:pt idx="15">
                  <c:v>167</c:v>
                </c:pt>
                <c:pt idx="16">
                  <c:v>169</c:v>
                </c:pt>
                <c:pt idx="17">
                  <c:v>170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175</c:v>
                </c:pt>
                <c:pt idx="24">
                  <c:v>175</c:v>
                </c:pt>
                <c:pt idx="25">
                  <c:v>173</c:v>
                </c:pt>
                <c:pt idx="26">
                  <c:v>168</c:v>
                </c:pt>
                <c:pt idx="27">
                  <c:v>164</c:v>
                </c:pt>
                <c:pt idx="28">
                  <c:v>165</c:v>
                </c:pt>
                <c:pt idx="29">
                  <c:v>156</c:v>
                </c:pt>
              </c:numCache>
            </c:numRef>
          </c:xVal>
          <c:yVal>
            <c:numRef>
              <c:f>'Estatura-peso'!$C$2:$C$31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165312384"/>
        <c:axId val="165313920"/>
      </c:scatterChart>
      <c:valAx>
        <c:axId val="165312384"/>
        <c:scaling>
          <c:orientation val="minMax"/>
          <c:min val="140"/>
        </c:scaling>
        <c:axPos val="b"/>
        <c:numFmt formatCode="General" sourceLinked="1"/>
        <c:tickLblPos val="nextTo"/>
        <c:crossAx val="165313920"/>
        <c:crosses val="autoZero"/>
        <c:crossBetween val="midCat"/>
      </c:valAx>
      <c:valAx>
        <c:axId val="165313920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16531238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Eq val="1"/>
            <c:trendlineLbl>
              <c:layout>
                <c:manualLayout>
                  <c:x val="-6.535914260717407E-2"/>
                  <c:y val="-4.025226013414991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400" b="1" baseline="0"/>
                      <a:t>y = 1,066x + 65</a:t>
                    </a:r>
                    <a:endParaRPr lang="en-US" sz="1400" b="1"/>
                  </a:p>
                </c:rich>
              </c:tx>
              <c:numFmt formatCode="General" sourceLinked="0"/>
            </c:trendlineLbl>
          </c:trendline>
          <c:xVal>
            <c:numRef>
              <c:f>'Regresión centrando'!$C$2:$C$31</c:f>
              <c:numCache>
                <c:formatCode>General</c:formatCode>
                <c:ptCount val="30"/>
              </c:numCache>
            </c:numRef>
          </c:xVal>
          <c:yVal>
            <c:numRef>
              <c:f>'Regresión centrando'!$D$2:$D$31</c:f>
              <c:numCache>
                <c:formatCode>General</c:formatCode>
                <c:ptCount val="30"/>
                <c:pt idx="0">
                  <c:v>41</c:v>
                </c:pt>
                <c:pt idx="1">
                  <c:v>87</c:v>
                </c:pt>
                <c:pt idx="2">
                  <c:v>90</c:v>
                </c:pt>
                <c:pt idx="3">
                  <c:v>82</c:v>
                </c:pt>
                <c:pt idx="4">
                  <c:v>81</c:v>
                </c:pt>
                <c:pt idx="5">
                  <c:v>66</c:v>
                </c:pt>
                <c:pt idx="6">
                  <c:v>76</c:v>
                </c:pt>
                <c:pt idx="7">
                  <c:v>80</c:v>
                </c:pt>
                <c:pt idx="8">
                  <c:v>52</c:v>
                </c:pt>
                <c:pt idx="9">
                  <c:v>62</c:v>
                </c:pt>
                <c:pt idx="10">
                  <c:v>57</c:v>
                </c:pt>
                <c:pt idx="11">
                  <c:v>53</c:v>
                </c:pt>
                <c:pt idx="12">
                  <c:v>45</c:v>
                </c:pt>
                <c:pt idx="13">
                  <c:v>64</c:v>
                </c:pt>
                <c:pt idx="14">
                  <c:v>53</c:v>
                </c:pt>
                <c:pt idx="15">
                  <c:v>51</c:v>
                </c:pt>
                <c:pt idx="16">
                  <c:v>65</c:v>
                </c:pt>
                <c:pt idx="17">
                  <c:v>65</c:v>
                </c:pt>
                <c:pt idx="18">
                  <c:v>64</c:v>
                </c:pt>
                <c:pt idx="19">
                  <c:v>76</c:v>
                </c:pt>
                <c:pt idx="20">
                  <c:v>60</c:v>
                </c:pt>
                <c:pt idx="21">
                  <c:v>61</c:v>
                </c:pt>
                <c:pt idx="22">
                  <c:v>71</c:v>
                </c:pt>
                <c:pt idx="23">
                  <c:v>72</c:v>
                </c:pt>
                <c:pt idx="24">
                  <c:v>66</c:v>
                </c:pt>
                <c:pt idx="25">
                  <c:v>71</c:v>
                </c:pt>
                <c:pt idx="26">
                  <c:v>69</c:v>
                </c:pt>
                <c:pt idx="27">
                  <c:v>59</c:v>
                </c:pt>
                <c:pt idx="28">
                  <c:v>61</c:v>
                </c:pt>
                <c:pt idx="29">
                  <c:v>50</c:v>
                </c:pt>
              </c:numCache>
            </c:numRef>
          </c:yVal>
        </c:ser>
        <c:axId val="165375360"/>
        <c:axId val="165401728"/>
      </c:scatterChart>
      <c:valAx>
        <c:axId val="165375360"/>
        <c:scaling>
          <c:orientation val="minMax"/>
        </c:scaling>
        <c:axPos val="b"/>
        <c:numFmt formatCode="General" sourceLinked="1"/>
        <c:tickLblPos val="nextTo"/>
        <c:crossAx val="165401728"/>
        <c:crosses val="autoZero"/>
        <c:crossBetween val="midCat"/>
      </c:valAx>
      <c:valAx>
        <c:axId val="165401728"/>
        <c:scaling>
          <c:orientation val="minMax"/>
          <c:min val="30"/>
        </c:scaling>
        <c:axPos val="l"/>
        <c:majorGridlines/>
        <c:numFmt formatCode="General" sourceLinked="1"/>
        <c:tickLblPos val="nextTo"/>
        <c:crossAx val="165375360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13</xdr:row>
      <xdr:rowOff>19050</xdr:rowOff>
    </xdr:from>
    <xdr:to>
      <xdr:col>9</xdr:col>
      <xdr:colOff>466725</xdr:colOff>
      <xdr:row>27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368754</xdr:colOff>
      <xdr:row>1</xdr:row>
      <xdr:rowOff>102054</xdr:rowOff>
    </xdr:from>
    <xdr:to>
      <xdr:col>13</xdr:col>
      <xdr:colOff>368754</xdr:colOff>
      <xdr:row>15</xdr:row>
      <xdr:rowOff>178254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13</xdr:row>
      <xdr:rowOff>104775</xdr:rowOff>
    </xdr:from>
    <xdr:to>
      <xdr:col>13</xdr:col>
      <xdr:colOff>104775</xdr:colOff>
      <xdr:row>27</xdr:row>
      <xdr:rowOff>180975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zoomScale="70" zoomScaleNormal="70" workbookViewId="0"/>
  </sheetViews>
  <sheetFormatPr baseColWidth="10" defaultRowHeight="15"/>
  <cols>
    <col min="2" max="2" width="15.85546875" customWidth="1"/>
    <col min="3" max="3" width="14.42578125" customWidth="1"/>
    <col min="6" max="6" width="24.5703125" customWidth="1"/>
  </cols>
  <sheetData>
    <row r="1" spans="1:8">
      <c r="A1" s="1" t="s">
        <v>2</v>
      </c>
      <c r="B1" s="1" t="s">
        <v>0</v>
      </c>
      <c r="C1" s="1" t="s">
        <v>1</v>
      </c>
    </row>
    <row r="2" spans="1:8">
      <c r="A2" s="3">
        <v>1</v>
      </c>
      <c r="B2" s="11">
        <v>150</v>
      </c>
      <c r="C2" s="4">
        <v>41</v>
      </c>
    </row>
    <row r="3" spans="1:8">
      <c r="A3" s="5">
        <v>2</v>
      </c>
      <c r="B3" s="9">
        <v>194</v>
      </c>
      <c r="C3" s="6">
        <v>87</v>
      </c>
    </row>
    <row r="4" spans="1:8">
      <c r="A4" s="5">
        <v>3</v>
      </c>
      <c r="B4" s="9">
        <v>191</v>
      </c>
      <c r="C4" s="6">
        <v>90</v>
      </c>
      <c r="F4" s="1" t="s">
        <v>3</v>
      </c>
      <c r="G4" s="1">
        <f>CORREL(B2:B31,C2:C31)</f>
        <v>0.86504976126754074</v>
      </c>
    </row>
    <row r="5" spans="1:8">
      <c r="A5" s="5">
        <v>4</v>
      </c>
      <c r="B5" s="9">
        <v>176</v>
      </c>
      <c r="C5" s="6">
        <v>82</v>
      </c>
      <c r="F5" s="1" t="s">
        <v>6</v>
      </c>
      <c r="G5" s="1">
        <f>COVAR(B2:B31,C2:C31)</f>
        <v>100.2</v>
      </c>
    </row>
    <row r="6" spans="1:8">
      <c r="A6" s="5">
        <v>5</v>
      </c>
      <c r="B6" s="9">
        <v>183</v>
      </c>
      <c r="C6" s="6">
        <v>81</v>
      </c>
    </row>
    <row r="7" spans="1:8">
      <c r="A7" s="5">
        <v>6</v>
      </c>
      <c r="B7" s="9">
        <v>179</v>
      </c>
      <c r="C7" s="6">
        <v>66</v>
      </c>
    </row>
    <row r="8" spans="1:8">
      <c r="A8" s="5">
        <v>7</v>
      </c>
      <c r="B8" s="9">
        <v>178</v>
      </c>
      <c r="C8" s="6">
        <v>76</v>
      </c>
    </row>
    <row r="9" spans="1:8">
      <c r="A9" s="5">
        <v>8</v>
      </c>
      <c r="B9" s="9">
        <v>175</v>
      </c>
      <c r="C9" s="6">
        <v>80</v>
      </c>
      <c r="F9" s="1"/>
      <c r="G9" s="1" t="s">
        <v>7</v>
      </c>
      <c r="H9" s="1" t="s">
        <v>8</v>
      </c>
    </row>
    <row r="10" spans="1:8">
      <c r="A10" s="5">
        <v>9</v>
      </c>
      <c r="B10" s="9">
        <v>155</v>
      </c>
      <c r="C10" s="6">
        <v>52</v>
      </c>
      <c r="F10" s="1" t="s">
        <v>9</v>
      </c>
      <c r="G10" s="1">
        <f>AVERAGE(B2:B31)</f>
        <v>170</v>
      </c>
      <c r="H10" s="1">
        <f>AVERAGE(C2:C31)</f>
        <v>65</v>
      </c>
    </row>
    <row r="11" spans="1:8">
      <c r="A11" s="5">
        <v>10</v>
      </c>
      <c r="B11" s="9">
        <v>158</v>
      </c>
      <c r="C11" s="6">
        <v>62</v>
      </c>
      <c r="F11" s="1" t="s">
        <v>10</v>
      </c>
      <c r="G11" s="1">
        <f>STDEV(B2:B31)</f>
        <v>9.8611043656552404</v>
      </c>
      <c r="H11" s="1">
        <f>STDEV(C2:C31)</f>
        <v>12.151344469390748</v>
      </c>
    </row>
    <row r="12" spans="1:8">
      <c r="A12" s="5">
        <v>11</v>
      </c>
      <c r="B12" s="9">
        <v>160</v>
      </c>
      <c r="C12" s="6">
        <v>57</v>
      </c>
    </row>
    <row r="13" spans="1:8">
      <c r="A13" s="5">
        <v>12</v>
      </c>
      <c r="B13" s="9">
        <v>162</v>
      </c>
      <c r="C13" s="6">
        <v>53</v>
      </c>
    </row>
    <row r="14" spans="1:8">
      <c r="A14" s="5">
        <v>13</v>
      </c>
      <c r="B14" s="9">
        <v>163</v>
      </c>
      <c r="C14" s="6">
        <v>45</v>
      </c>
    </row>
    <row r="15" spans="1:8">
      <c r="A15" s="5">
        <v>14</v>
      </c>
      <c r="B15" s="9">
        <v>164</v>
      </c>
      <c r="C15" s="6">
        <v>64</v>
      </c>
    </row>
    <row r="16" spans="1:8">
      <c r="A16" s="5">
        <v>15</v>
      </c>
      <c r="B16" s="9">
        <v>165</v>
      </c>
      <c r="C16" s="6">
        <v>53</v>
      </c>
    </row>
    <row r="17" spans="1:3">
      <c r="A17" s="5">
        <v>16</v>
      </c>
      <c r="B17" s="9">
        <v>167</v>
      </c>
      <c r="C17" s="6">
        <v>51</v>
      </c>
    </row>
    <row r="18" spans="1:3">
      <c r="A18" s="5">
        <v>17</v>
      </c>
      <c r="B18" s="9">
        <v>169</v>
      </c>
      <c r="C18" s="6">
        <v>65</v>
      </c>
    </row>
    <row r="19" spans="1:3">
      <c r="A19" s="5">
        <v>18</v>
      </c>
      <c r="B19" s="9">
        <v>170</v>
      </c>
      <c r="C19" s="6">
        <v>65</v>
      </c>
    </row>
    <row r="20" spans="1:3">
      <c r="A20" s="5">
        <v>19</v>
      </c>
      <c r="B20" s="9">
        <v>171</v>
      </c>
      <c r="C20" s="6">
        <v>64</v>
      </c>
    </row>
    <row r="21" spans="1:3">
      <c r="A21" s="5">
        <v>20</v>
      </c>
      <c r="B21" s="9">
        <v>172</v>
      </c>
      <c r="C21" s="6">
        <v>76</v>
      </c>
    </row>
    <row r="22" spans="1:3">
      <c r="A22" s="5">
        <v>21</v>
      </c>
      <c r="B22" s="9">
        <v>173</v>
      </c>
      <c r="C22" s="6">
        <v>60</v>
      </c>
    </row>
    <row r="23" spans="1:3">
      <c r="A23" s="5">
        <v>22</v>
      </c>
      <c r="B23" s="9">
        <v>174</v>
      </c>
      <c r="C23" s="6">
        <v>61</v>
      </c>
    </row>
    <row r="24" spans="1:3">
      <c r="A24" s="5">
        <v>23</v>
      </c>
      <c r="B24" s="9">
        <v>175</v>
      </c>
      <c r="C24" s="6">
        <v>71</v>
      </c>
    </row>
    <row r="25" spans="1:3">
      <c r="A25" s="5">
        <v>24</v>
      </c>
      <c r="B25" s="9">
        <v>175</v>
      </c>
      <c r="C25" s="6">
        <v>72</v>
      </c>
    </row>
    <row r="26" spans="1:3">
      <c r="A26" s="5">
        <v>25</v>
      </c>
      <c r="B26" s="9">
        <v>175</v>
      </c>
      <c r="C26" s="6">
        <v>66</v>
      </c>
    </row>
    <row r="27" spans="1:3">
      <c r="A27" s="5">
        <v>26</v>
      </c>
      <c r="B27" s="9">
        <v>173</v>
      </c>
      <c r="C27" s="6">
        <v>71</v>
      </c>
    </row>
    <row r="28" spans="1:3">
      <c r="A28" s="5">
        <v>27</v>
      </c>
      <c r="B28" s="9">
        <v>168</v>
      </c>
      <c r="C28" s="6">
        <v>69</v>
      </c>
    </row>
    <row r="29" spans="1:3">
      <c r="A29" s="5">
        <v>28</v>
      </c>
      <c r="B29" s="9">
        <v>164</v>
      </c>
      <c r="C29" s="6">
        <v>59</v>
      </c>
    </row>
    <row r="30" spans="1:3">
      <c r="A30" s="5">
        <v>29</v>
      </c>
      <c r="B30" s="9">
        <v>165</v>
      </c>
      <c r="C30" s="6">
        <v>61</v>
      </c>
    </row>
    <row r="31" spans="1:3">
      <c r="A31" s="7">
        <v>30</v>
      </c>
      <c r="B31" s="10">
        <v>156</v>
      </c>
      <c r="C31" s="8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zoomScale="70" zoomScaleNormal="70" workbookViewId="0">
      <selection activeCell="F15" sqref="F15"/>
    </sheetView>
  </sheetViews>
  <sheetFormatPr baseColWidth="10" defaultRowHeight="15"/>
  <cols>
    <col min="2" max="2" width="15.85546875" customWidth="1"/>
    <col min="3" max="3" width="14" bestFit="1" customWidth="1"/>
    <col min="5" max="5" width="19.42578125" customWidth="1"/>
  </cols>
  <sheetData>
    <row r="1" spans="1:7">
      <c r="A1" s="3" t="s">
        <v>2</v>
      </c>
      <c r="B1" s="11" t="s">
        <v>0</v>
      </c>
      <c r="C1" s="4" t="s">
        <v>1</v>
      </c>
    </row>
    <row r="2" spans="1:7">
      <c r="A2" s="3">
        <v>1</v>
      </c>
      <c r="B2" s="11">
        <v>150</v>
      </c>
      <c r="C2" s="4">
        <v>41</v>
      </c>
    </row>
    <row r="3" spans="1:7">
      <c r="A3" s="5">
        <v>2</v>
      </c>
      <c r="B3" s="9">
        <v>194</v>
      </c>
      <c r="C3" s="6">
        <v>87</v>
      </c>
      <c r="D3" s="2"/>
      <c r="E3" s="1" t="s">
        <v>3</v>
      </c>
      <c r="F3" s="1">
        <f>CORREL(B2:B31,C2:C31)</f>
        <v>0.86504976126754074</v>
      </c>
    </row>
    <row r="4" spans="1:7">
      <c r="A4" s="5">
        <v>3</v>
      </c>
      <c r="B4" s="9">
        <v>191</v>
      </c>
      <c r="C4" s="6">
        <v>90</v>
      </c>
      <c r="D4" s="2"/>
      <c r="E4" s="1" t="s">
        <v>6</v>
      </c>
      <c r="F4" s="1">
        <f>COVAR(B2:B31,C2:C31)</f>
        <v>100.2</v>
      </c>
    </row>
    <row r="5" spans="1:7">
      <c r="A5" s="5">
        <v>4</v>
      </c>
      <c r="B5" s="9">
        <v>176</v>
      </c>
      <c r="C5" s="6">
        <v>82</v>
      </c>
      <c r="D5" s="2"/>
      <c r="F5" s="2"/>
    </row>
    <row r="6" spans="1:7">
      <c r="A6" s="5">
        <v>5</v>
      </c>
      <c r="B6" s="9">
        <v>183</v>
      </c>
      <c r="C6" s="6">
        <v>81</v>
      </c>
      <c r="D6" s="2"/>
    </row>
    <row r="7" spans="1:7">
      <c r="A7" s="5">
        <v>6</v>
      </c>
      <c r="B7" s="9">
        <v>179</v>
      </c>
      <c r="C7" s="6">
        <v>66</v>
      </c>
      <c r="D7" s="2"/>
    </row>
    <row r="8" spans="1:7">
      <c r="A8" s="5">
        <v>7</v>
      </c>
      <c r="B8" s="9">
        <v>178</v>
      </c>
      <c r="C8" s="6">
        <v>76</v>
      </c>
      <c r="D8" s="2"/>
      <c r="E8" s="1"/>
      <c r="F8" s="1" t="s">
        <v>7</v>
      </c>
      <c r="G8" s="1" t="s">
        <v>8</v>
      </c>
    </row>
    <row r="9" spans="1:7">
      <c r="A9" s="5">
        <v>8</v>
      </c>
      <c r="B9" s="9">
        <v>175</v>
      </c>
      <c r="C9" s="6">
        <v>80</v>
      </c>
      <c r="D9" s="2"/>
      <c r="E9" s="1" t="s">
        <v>9</v>
      </c>
      <c r="F9" s="1">
        <f>AVERAGE(B2:B31)</f>
        <v>170</v>
      </c>
      <c r="G9" s="1">
        <f>AVERAGE(C2:C31)</f>
        <v>65</v>
      </c>
    </row>
    <row r="10" spans="1:7">
      <c r="A10" s="5">
        <v>9</v>
      </c>
      <c r="B10" s="9">
        <v>155</v>
      </c>
      <c r="C10" s="6">
        <v>52</v>
      </c>
      <c r="D10" s="2"/>
      <c r="E10" s="1" t="s">
        <v>10</v>
      </c>
      <c r="F10" s="1">
        <f>STDEV(B2:B31)</f>
        <v>9.8611043656552404</v>
      </c>
      <c r="G10" s="1">
        <f>STDEV(C2:C31)</f>
        <v>12.151344469390748</v>
      </c>
    </row>
    <row r="11" spans="1:7">
      <c r="A11" s="5">
        <v>10</v>
      </c>
      <c r="B11" s="9">
        <v>158</v>
      </c>
      <c r="C11" s="6">
        <v>62</v>
      </c>
      <c r="D11" s="2"/>
      <c r="E11" s="2"/>
      <c r="F11" s="2"/>
      <c r="G11" s="2"/>
    </row>
    <row r="12" spans="1:7">
      <c r="A12" s="5">
        <v>11</v>
      </c>
      <c r="B12" s="9">
        <v>160</v>
      </c>
      <c r="C12" s="6">
        <v>57</v>
      </c>
      <c r="D12" s="2"/>
      <c r="E12" s="2"/>
      <c r="F12" s="2"/>
      <c r="G12" s="2"/>
    </row>
    <row r="13" spans="1:7">
      <c r="A13" s="5">
        <v>12</v>
      </c>
      <c r="B13" s="9">
        <v>162</v>
      </c>
      <c r="C13" s="6">
        <v>53</v>
      </c>
      <c r="E13" s="1" t="s">
        <v>13</v>
      </c>
      <c r="F13" s="1"/>
    </row>
    <row r="14" spans="1:7">
      <c r="A14" s="5">
        <v>13</v>
      </c>
      <c r="B14" s="9">
        <v>163</v>
      </c>
      <c r="C14" s="6">
        <v>45</v>
      </c>
      <c r="E14" s="1" t="s">
        <v>11</v>
      </c>
      <c r="F14" s="1"/>
    </row>
    <row r="15" spans="1:7">
      <c r="A15" s="5">
        <v>14</v>
      </c>
      <c r="B15" s="9">
        <v>164</v>
      </c>
      <c r="C15" s="6">
        <v>64</v>
      </c>
      <c r="E15" s="1" t="s">
        <v>12</v>
      </c>
      <c r="F15" s="1"/>
    </row>
    <row r="16" spans="1:7">
      <c r="A16" s="5">
        <v>15</v>
      </c>
      <c r="B16" s="9">
        <v>165</v>
      </c>
      <c r="C16" s="6">
        <v>53</v>
      </c>
    </row>
    <row r="17" spans="1:7">
      <c r="A17" s="5">
        <v>16</v>
      </c>
      <c r="B17" s="9">
        <v>167</v>
      </c>
      <c r="C17" s="6">
        <v>51</v>
      </c>
    </row>
    <row r="18" spans="1:7">
      <c r="A18" s="5">
        <v>17</v>
      </c>
      <c r="B18" s="9">
        <v>169</v>
      </c>
      <c r="C18" s="6">
        <v>65</v>
      </c>
    </row>
    <row r="19" spans="1:7">
      <c r="A19" s="5">
        <v>18</v>
      </c>
      <c r="B19" s="9">
        <v>170</v>
      </c>
      <c r="C19" s="6">
        <v>65</v>
      </c>
    </row>
    <row r="20" spans="1:7">
      <c r="A20" s="5">
        <v>19</v>
      </c>
      <c r="B20" s="9">
        <v>171</v>
      </c>
      <c r="C20" s="6">
        <v>64</v>
      </c>
    </row>
    <row r="21" spans="1:7">
      <c r="A21" s="5">
        <v>20</v>
      </c>
      <c r="B21" s="9">
        <v>172</v>
      </c>
      <c r="C21" s="6">
        <v>76</v>
      </c>
    </row>
    <row r="22" spans="1:7">
      <c r="A22" s="5">
        <v>21</v>
      </c>
      <c r="B22" s="9">
        <v>173</v>
      </c>
      <c r="C22" s="6">
        <v>60</v>
      </c>
    </row>
    <row r="23" spans="1:7">
      <c r="A23" s="5">
        <v>22</v>
      </c>
      <c r="B23" s="9">
        <v>174</v>
      </c>
      <c r="C23" s="6">
        <v>61</v>
      </c>
    </row>
    <row r="24" spans="1:7">
      <c r="A24" s="5">
        <v>23</v>
      </c>
      <c r="B24" s="9">
        <v>175</v>
      </c>
      <c r="C24" s="6">
        <v>71</v>
      </c>
    </row>
    <row r="25" spans="1:7">
      <c r="A25" s="5">
        <v>24</v>
      </c>
      <c r="B25" s="9">
        <v>175</v>
      </c>
      <c r="C25" s="6">
        <v>72</v>
      </c>
      <c r="D25" s="2"/>
      <c r="E25" s="2"/>
      <c r="F25" s="2"/>
      <c r="G25" s="2"/>
    </row>
    <row r="26" spans="1:7">
      <c r="A26" s="5">
        <v>25</v>
      </c>
      <c r="B26" s="9">
        <v>175</v>
      </c>
      <c r="C26" s="6">
        <v>66</v>
      </c>
      <c r="D26" s="2"/>
      <c r="E26" s="2"/>
      <c r="F26" s="2"/>
      <c r="G26" s="2"/>
    </row>
    <row r="27" spans="1:7">
      <c r="A27" s="5">
        <v>26</v>
      </c>
      <c r="B27" s="9">
        <v>173</v>
      </c>
      <c r="C27" s="6">
        <v>71</v>
      </c>
      <c r="D27" s="2"/>
      <c r="E27" s="2"/>
      <c r="F27" s="2"/>
      <c r="G27" s="2"/>
    </row>
    <row r="28" spans="1:7">
      <c r="A28" s="5">
        <v>27</v>
      </c>
      <c r="B28" s="9">
        <v>168</v>
      </c>
      <c r="C28" s="6">
        <v>69</v>
      </c>
      <c r="D28" s="2"/>
      <c r="E28" s="2"/>
      <c r="F28" s="2"/>
      <c r="G28" s="2"/>
    </row>
    <row r="29" spans="1:7">
      <c r="A29" s="5">
        <v>28</v>
      </c>
      <c r="B29" s="9">
        <v>164</v>
      </c>
      <c r="C29" s="6">
        <v>59</v>
      </c>
      <c r="D29" s="2"/>
      <c r="E29" s="2"/>
      <c r="F29" s="2"/>
      <c r="G29" s="2"/>
    </row>
    <row r="30" spans="1:7">
      <c r="A30" s="5">
        <v>29</v>
      </c>
      <c r="B30" s="9">
        <v>165</v>
      </c>
      <c r="C30" s="6">
        <v>61</v>
      </c>
    </row>
    <row r="31" spans="1:7">
      <c r="A31" s="7">
        <v>30</v>
      </c>
      <c r="B31" s="10">
        <v>156</v>
      </c>
      <c r="C31" s="8">
        <v>50</v>
      </c>
    </row>
  </sheetData>
  <pageMargins left="0.7" right="0.7" top="0.75" bottom="0.75" header="0.3" footer="0.3"/>
  <pageSetup paperSize="9" orientation="portrait" r:id="rId1"/>
  <drawing r:id="rId2"/>
  <legacyDrawing r:id="rId3"/>
  <oleObjects>
    <oleObject progId="Equation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70" zoomScaleNormal="70" workbookViewId="0">
      <selection activeCell="C2" sqref="C2:C31"/>
    </sheetView>
  </sheetViews>
  <sheetFormatPr baseColWidth="10" defaultRowHeight="15"/>
  <cols>
    <col min="2" max="2" width="15.85546875" customWidth="1"/>
    <col min="3" max="3" width="15.85546875" bestFit="1" customWidth="1"/>
    <col min="4" max="4" width="14" bestFit="1" customWidth="1"/>
    <col min="6" max="6" width="26.85546875" customWidth="1"/>
    <col min="8" max="8" width="15.85546875" bestFit="1" customWidth="1"/>
  </cols>
  <sheetData>
    <row r="1" spans="1:9">
      <c r="A1" s="1" t="s">
        <v>2</v>
      </c>
      <c r="B1" s="1" t="s">
        <v>0</v>
      </c>
      <c r="C1" s="1" t="s">
        <v>15</v>
      </c>
      <c r="D1" s="1" t="s">
        <v>1</v>
      </c>
    </row>
    <row r="2" spans="1:9">
      <c r="A2" s="3">
        <v>1</v>
      </c>
      <c r="B2" s="3">
        <v>150</v>
      </c>
      <c r="C2" s="11"/>
      <c r="D2" s="4">
        <v>41</v>
      </c>
    </row>
    <row r="3" spans="1:9">
      <c r="A3" s="5">
        <v>2</v>
      </c>
      <c r="B3" s="5">
        <v>194</v>
      </c>
      <c r="C3" s="9"/>
      <c r="D3" s="6">
        <v>87</v>
      </c>
      <c r="E3" s="2"/>
      <c r="F3" s="1" t="s">
        <v>3</v>
      </c>
      <c r="G3" s="1">
        <v>0.86504976099999997</v>
      </c>
    </row>
    <row r="4" spans="1:9">
      <c r="A4" s="5">
        <v>3</v>
      </c>
      <c r="B4" s="5">
        <v>191</v>
      </c>
      <c r="C4" s="9"/>
      <c r="D4" s="6">
        <v>90</v>
      </c>
      <c r="E4" s="2"/>
      <c r="F4" s="1" t="s">
        <v>4</v>
      </c>
      <c r="G4" s="1">
        <v>0.86504976099999997</v>
      </c>
    </row>
    <row r="5" spans="1:9">
      <c r="A5" s="5">
        <v>4</v>
      </c>
      <c r="B5" s="5">
        <v>176</v>
      </c>
      <c r="C5" s="9"/>
      <c r="D5" s="6">
        <v>82</v>
      </c>
      <c r="E5" s="2"/>
      <c r="F5" s="1" t="s">
        <v>5</v>
      </c>
      <c r="G5" s="1">
        <v>0.74831108899999998</v>
      </c>
    </row>
    <row r="6" spans="1:9">
      <c r="A6" s="5">
        <v>5</v>
      </c>
      <c r="B6" s="5">
        <v>183</v>
      </c>
      <c r="C6" s="9"/>
      <c r="D6" s="6">
        <v>81</v>
      </c>
      <c r="E6" s="2"/>
      <c r="F6" s="1" t="s">
        <v>6</v>
      </c>
      <c r="G6" s="1">
        <v>100.2</v>
      </c>
    </row>
    <row r="7" spans="1:9">
      <c r="A7" s="5">
        <v>6</v>
      </c>
      <c r="B7" s="5">
        <v>179</v>
      </c>
      <c r="C7" s="9"/>
      <c r="D7" s="6">
        <v>66</v>
      </c>
      <c r="E7" s="2"/>
    </row>
    <row r="8" spans="1:9">
      <c r="A8" s="5">
        <v>7</v>
      </c>
      <c r="B8" s="5">
        <v>178</v>
      </c>
      <c r="C8" s="9"/>
      <c r="D8" s="6">
        <v>76</v>
      </c>
      <c r="E8" s="2"/>
      <c r="F8" s="1"/>
      <c r="G8" s="1" t="s">
        <v>7</v>
      </c>
      <c r="H8" s="1" t="s">
        <v>15</v>
      </c>
      <c r="I8" s="1" t="s">
        <v>8</v>
      </c>
    </row>
    <row r="9" spans="1:9">
      <c r="A9" s="5">
        <v>8</v>
      </c>
      <c r="B9" s="5">
        <v>175</v>
      </c>
      <c r="C9" s="9"/>
      <c r="D9" s="6">
        <v>80</v>
      </c>
      <c r="E9" s="2"/>
      <c r="F9" s="1" t="s">
        <v>9</v>
      </c>
      <c r="G9" s="1">
        <v>170</v>
      </c>
      <c r="H9" s="1" t="e">
        <f>AVERAGE(C2:C31)</f>
        <v>#DIV/0!</v>
      </c>
      <c r="I9" s="1">
        <v>65</v>
      </c>
    </row>
    <row r="10" spans="1:9">
      <c r="A10" s="5">
        <v>9</v>
      </c>
      <c r="B10" s="5">
        <v>155</v>
      </c>
      <c r="C10" s="9"/>
      <c r="D10" s="6">
        <v>52</v>
      </c>
      <c r="E10" s="2"/>
      <c r="F10" s="1" t="s">
        <v>10</v>
      </c>
      <c r="G10" s="1">
        <v>9.8611043659999993</v>
      </c>
      <c r="H10" s="1" t="e">
        <f>STDEV(C2:C31)</f>
        <v>#DIV/0!</v>
      </c>
      <c r="I10" s="1">
        <v>12.15134447</v>
      </c>
    </row>
    <row r="11" spans="1:9">
      <c r="A11" s="5">
        <v>10</v>
      </c>
      <c r="B11" s="5">
        <v>158</v>
      </c>
      <c r="C11" s="9"/>
      <c r="D11" s="6">
        <v>62</v>
      </c>
      <c r="E11" s="2"/>
      <c r="F11" s="2"/>
      <c r="G11" s="2"/>
      <c r="H11" s="2"/>
      <c r="I11" s="2"/>
    </row>
    <row r="12" spans="1:9">
      <c r="A12" s="5">
        <v>11</v>
      </c>
      <c r="B12" s="5">
        <v>160</v>
      </c>
      <c r="C12" s="9"/>
      <c r="D12" s="6">
        <v>57</v>
      </c>
      <c r="E12" s="2"/>
      <c r="F12" s="2"/>
      <c r="G12" s="2"/>
      <c r="H12" s="2"/>
      <c r="I12" s="2"/>
    </row>
    <row r="13" spans="1:9">
      <c r="A13" s="5">
        <v>12</v>
      </c>
      <c r="B13" s="5">
        <v>162</v>
      </c>
      <c r="C13" s="9"/>
      <c r="D13" s="6">
        <v>53</v>
      </c>
    </row>
    <row r="14" spans="1:9">
      <c r="A14" s="5">
        <v>13</v>
      </c>
      <c r="B14" s="5">
        <v>163</v>
      </c>
      <c r="C14" s="9"/>
      <c r="D14" s="6">
        <v>45</v>
      </c>
    </row>
    <row r="15" spans="1:9">
      <c r="A15" s="5">
        <v>14</v>
      </c>
      <c r="B15" s="5">
        <v>164</v>
      </c>
      <c r="C15" s="9"/>
      <c r="D15" s="6">
        <v>64</v>
      </c>
    </row>
    <row r="16" spans="1:9">
      <c r="A16" s="5">
        <v>15</v>
      </c>
      <c r="B16" s="5">
        <v>165</v>
      </c>
      <c r="C16" s="9"/>
      <c r="D16" s="6">
        <v>53</v>
      </c>
    </row>
    <row r="17" spans="1:7">
      <c r="A17" s="5">
        <v>16</v>
      </c>
      <c r="B17" s="5">
        <v>167</v>
      </c>
      <c r="C17" s="9"/>
      <c r="D17" s="6">
        <v>51</v>
      </c>
    </row>
    <row r="18" spans="1:7">
      <c r="A18" s="5">
        <v>17</v>
      </c>
      <c r="B18" s="5">
        <v>169</v>
      </c>
      <c r="C18" s="9"/>
      <c r="D18" s="6">
        <v>65</v>
      </c>
    </row>
    <row r="19" spans="1:7">
      <c r="A19" s="5">
        <v>18</v>
      </c>
      <c r="B19" s="5">
        <v>170</v>
      </c>
      <c r="C19" s="9"/>
      <c r="D19" s="6">
        <v>65</v>
      </c>
    </row>
    <row r="20" spans="1:7">
      <c r="A20" s="5">
        <v>19</v>
      </c>
      <c r="B20" s="5">
        <v>171</v>
      </c>
      <c r="C20" s="9"/>
      <c r="D20" s="6">
        <v>64</v>
      </c>
    </row>
    <row r="21" spans="1:7">
      <c r="A21" s="5">
        <v>20</v>
      </c>
      <c r="B21" s="5">
        <v>172</v>
      </c>
      <c r="C21" s="9"/>
      <c r="D21" s="6">
        <v>76</v>
      </c>
      <c r="F21" s="1" t="s">
        <v>13</v>
      </c>
    </row>
    <row r="22" spans="1:7">
      <c r="A22" s="5">
        <v>21</v>
      </c>
      <c r="B22" s="5">
        <v>173</v>
      </c>
      <c r="C22" s="9"/>
      <c r="D22" s="6">
        <v>60</v>
      </c>
      <c r="F22" s="1" t="s">
        <v>11</v>
      </c>
      <c r="G22" s="1" t="e">
        <f>G3*(I10/H10)</f>
        <v>#DIV/0!</v>
      </c>
    </row>
    <row r="23" spans="1:7">
      <c r="A23" s="5">
        <v>22</v>
      </c>
      <c r="B23" s="5">
        <v>174</v>
      </c>
      <c r="C23" s="9"/>
      <c r="D23" s="6">
        <v>61</v>
      </c>
      <c r="F23" s="1" t="s">
        <v>12</v>
      </c>
      <c r="G23" s="1" t="e">
        <f>I9-(G22*H9)</f>
        <v>#DIV/0!</v>
      </c>
    </row>
    <row r="24" spans="1:7">
      <c r="A24" s="5">
        <v>23</v>
      </c>
      <c r="B24" s="5">
        <v>175</v>
      </c>
      <c r="C24" s="9"/>
      <c r="D24" s="6">
        <v>71</v>
      </c>
    </row>
    <row r="25" spans="1:7">
      <c r="A25" s="5">
        <v>24</v>
      </c>
      <c r="B25" s="5">
        <v>175</v>
      </c>
      <c r="C25" s="9"/>
      <c r="D25" s="6">
        <v>72</v>
      </c>
    </row>
    <row r="26" spans="1:7">
      <c r="A26" s="5">
        <v>25</v>
      </c>
      <c r="B26" s="5">
        <v>175</v>
      </c>
      <c r="C26" s="9"/>
      <c r="D26" s="6">
        <v>66</v>
      </c>
      <c r="F26" s="1" t="s">
        <v>14</v>
      </c>
    </row>
    <row r="27" spans="1:7">
      <c r="A27" s="5">
        <v>26</v>
      </c>
      <c r="B27" s="5">
        <v>173</v>
      </c>
      <c r="C27" s="9"/>
      <c r="D27" s="6">
        <v>71</v>
      </c>
      <c r="F27" s="1" t="s">
        <v>11</v>
      </c>
      <c r="G27" s="1" t="e">
        <f>SLOPE(D2:D31,C2:C31)</f>
        <v>#DIV/0!</v>
      </c>
    </row>
    <row r="28" spans="1:7">
      <c r="A28" s="5">
        <v>27</v>
      </c>
      <c r="B28" s="5">
        <v>168</v>
      </c>
      <c r="C28" s="9"/>
      <c r="D28" s="6">
        <v>69</v>
      </c>
      <c r="F28" s="1" t="s">
        <v>12</v>
      </c>
      <c r="G28" s="1" t="e">
        <f>INTERCEPT(D2:D31,C2:C31)</f>
        <v>#DIV/0!</v>
      </c>
    </row>
    <row r="29" spans="1:7">
      <c r="A29" s="5">
        <v>28</v>
      </c>
      <c r="B29" s="5">
        <v>164</v>
      </c>
      <c r="C29" s="9"/>
      <c r="D29" s="6">
        <v>59</v>
      </c>
    </row>
    <row r="30" spans="1:7">
      <c r="A30" s="5">
        <v>29</v>
      </c>
      <c r="B30" s="5">
        <v>165</v>
      </c>
      <c r="C30" s="9"/>
      <c r="D30" s="6">
        <v>61</v>
      </c>
    </row>
    <row r="31" spans="1:7">
      <c r="A31" s="7">
        <v>30</v>
      </c>
      <c r="B31" s="7">
        <v>156</v>
      </c>
      <c r="C31" s="10"/>
      <c r="D31" s="8"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Estatura-peso</vt:lpstr>
      <vt:lpstr>Regresión estatura peso</vt:lpstr>
      <vt:lpstr>Regresión centrando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</cp:lastModifiedBy>
  <dcterms:created xsi:type="dcterms:W3CDTF">2010-05-20T21:42:11Z</dcterms:created>
  <dcterms:modified xsi:type="dcterms:W3CDTF">2022-05-07T16:38:03Z</dcterms:modified>
</cp:coreProperties>
</file>